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99F18424-443D-4988-BD34-2957B8867C9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40" i="1" l="1"/>
  <c r="C36" i="1"/>
  <c r="C23" i="1"/>
  <c r="C16" i="1"/>
  <c r="C15" i="1"/>
  <c r="C5" i="1"/>
  <c r="C31" i="1"/>
</calcChain>
</file>

<file path=xl/sharedStrings.xml><?xml version="1.0" encoding="utf-8"?>
<sst xmlns="http://schemas.openxmlformats.org/spreadsheetml/2006/main" count="297" uniqueCount="85">
  <si>
    <t>Адреса</t>
  </si>
  <si>
    <t>Вартість, грн.</t>
  </si>
  <si>
    <t>Роботи</t>
  </si>
  <si>
    <t>Час ремонту (дата початку)</t>
  </si>
  <si>
    <t>Статус</t>
  </si>
  <si>
    <t>Виконано</t>
  </si>
  <si>
    <t>просп. Свободи, 89а</t>
  </si>
  <si>
    <t>вул. Шевченко</t>
  </si>
  <si>
    <t>шосе Запорізьке</t>
  </si>
  <si>
    <t>вул. Гладкова, 43, 45</t>
  </si>
  <si>
    <t>вул. Каховки, 1а</t>
  </si>
  <si>
    <t>вул. Воскресенська, 15</t>
  </si>
  <si>
    <t>вул. Старокозацька</t>
  </si>
  <si>
    <t>вул. Глинки</t>
  </si>
  <si>
    <t>вул. Сергія Ефремова</t>
  </si>
  <si>
    <t>вул. Академіка Белолюбського</t>
  </si>
  <si>
    <t>просп. Олександра Поля</t>
  </si>
  <si>
    <t>вул. Павлова</t>
  </si>
  <si>
    <t>вул. Михайла Грушевського</t>
  </si>
  <si>
    <t>вул. Яснополянська</t>
  </si>
  <si>
    <t>вул. Князя Володимира Великого</t>
  </si>
  <si>
    <t>бульв. Слави</t>
  </si>
  <si>
    <t>вул. Спаська</t>
  </si>
  <si>
    <t>ж/м Сокіл, буд.1</t>
  </si>
  <si>
    <t>просп. Олександра Поля, 82, 82А</t>
  </si>
  <si>
    <t>просп. Олександра Поля, 86,88,90,90А</t>
  </si>
  <si>
    <t>вул. Козака Мамая</t>
  </si>
  <si>
    <t>2022-04</t>
  </si>
  <si>
    <t>Шосе Полтавське</t>
  </si>
  <si>
    <t>Просп. Слобожанський</t>
  </si>
  <si>
    <t>Вул. Виконкомівська</t>
  </si>
  <si>
    <t>Просп. Гагаріна</t>
  </si>
  <si>
    <t>Вул. Дмитра Донцова</t>
  </si>
  <si>
    <t>Пров. Добровольців</t>
  </si>
  <si>
    <t>Вул. Космічна</t>
  </si>
  <si>
    <t>Вул. Мусліма Магомаєва</t>
  </si>
  <si>
    <t>Вул. Ламана</t>
  </si>
  <si>
    <t>Вул. Набережна Перемоги</t>
  </si>
  <si>
    <t>Площа Успенська</t>
  </si>
  <si>
    <t>Вул. Павла Нірінберга</t>
  </si>
  <si>
    <t>Вул. Василя Жуковського</t>
  </si>
  <si>
    <t>Вул. Маяковського</t>
  </si>
  <si>
    <t>Просп. Сергія Нігояна</t>
  </si>
  <si>
    <t>Вул. Набережна Заводська</t>
  </si>
  <si>
    <t>Вул. Велика Діївська</t>
  </si>
  <si>
    <t>Вул. Моніторна</t>
  </si>
  <si>
    <t>Вул. Доблесна</t>
  </si>
  <si>
    <t>Кайдацький шлях</t>
  </si>
  <si>
    <t>Вул. Панаса Мирного</t>
  </si>
  <si>
    <t>Просп. Свободи</t>
  </si>
  <si>
    <t>Вул. Гаванська</t>
  </si>
  <si>
    <t>Ремонт дорожнього покриття</t>
  </si>
  <si>
    <t>Вул. Байкальська</t>
  </si>
  <si>
    <t>Вул. Каштанова</t>
  </si>
  <si>
    <t>Юріївська розв’язка</t>
  </si>
  <si>
    <t>Вул. Журналістів</t>
  </si>
  <si>
    <t>Вул. Осіння</t>
  </si>
  <si>
    <t>Вул. Дніпросталівська</t>
  </si>
  <si>
    <t>Просп. Дмитра Яворницького</t>
  </si>
  <si>
    <t>Вул. Юрія Савченка, буд. 2</t>
  </si>
  <si>
    <t>Пл. Вокзальна</t>
  </si>
  <si>
    <t>Просп. Богдана Хмельницького</t>
  </si>
  <si>
    <t>Вул. Щепкіна</t>
  </si>
  <si>
    <t>Кайдацький міст</t>
  </si>
  <si>
    <t>Південний міст з розв’язками</t>
  </si>
  <si>
    <t>Амурський міст</t>
  </si>
  <si>
    <t>Усть-Самарський міст</t>
  </si>
  <si>
    <t>Самарський міст</t>
  </si>
  <si>
    <t>Правобережна розв’язка мосту № 2</t>
  </si>
  <si>
    <t>2022-01</t>
  </si>
  <si>
    <t>Шосе Донецьке</t>
  </si>
  <si>
    <t>Вул. Передова</t>
  </si>
  <si>
    <t>Просп. Мануйлівський</t>
  </si>
  <si>
    <t>Вул. Вітчизняна</t>
  </si>
  <si>
    <t>Вул. Київська</t>
  </si>
  <si>
    <t>Просп. Івана Мазепи</t>
  </si>
  <si>
    <t>Вул. Маршала Малиновського</t>
  </si>
  <si>
    <t>Вул. Шинна</t>
  </si>
  <si>
    <t>Вул. Вячеслава Липинського</t>
  </si>
  <si>
    <t>Вул. Криворізька</t>
  </si>
  <si>
    <t>Вул. Макарова</t>
  </si>
  <si>
    <t>Вул. Енергетична</t>
  </si>
  <si>
    <t>2022-10</t>
  </si>
  <si>
    <t>Ремонт дорожнього та тротуарного покриття</t>
  </si>
  <si>
    <t>Ремонт тротуарного покриття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</si>
</sst>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₴&quot;"/>
  </numFmts>
  <fonts count="6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333333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4"/>
  <sheetViews>
    <sheetView tabSelected="1" zoomScale="110" zoomScaleNormal="110" workbookViewId="0">
      <selection activeCell="B24" sqref="B24"/>
    </sheetView>
  </sheetViews>
  <sheetFormatPr defaultRowHeight="15" x14ac:dyDescent="0.25"/>
  <cols>
    <col min="1" max="1" width="32.5703125" style="5" customWidth="1"/>
    <col min="2" max="2" width="44.28515625" style="5" customWidth="1"/>
    <col min="3" max="3" width="17.28515625" style="7" customWidth="1"/>
    <col min="4" max="4" width="17.28515625" style="5" customWidth="1"/>
    <col min="5" max="5" width="11.7109375" style="5" customWidth="1"/>
  </cols>
  <sheetData>
    <row r="1" spans="1:5" ht="30" x14ac:dyDescent="0.25">
      <c r="A1" s="2" t="s">
        <v>0</v>
      </c>
      <c r="B1" s="2" t="s">
        <v>2</v>
      </c>
      <c r="C1" s="6" t="s">
        <v>1</v>
      </c>
      <c r="D1" s="2" t="s">
        <v>3</v>
      </c>
      <c r="E1" s="2" t="s">
        <v>4</v>
      </c>
    </row>
    <row r="2" spans="1:5" x14ac:dyDescent="0.25">
      <c r="A2" s="4" t="s">
        <v>28</v>
      </c>
      <c r="B2" s="4" t="s">
        <v>51</v>
      </c>
      <c r="C2" s="8">
        <v>7131.6</v>
      </c>
      <c r="D2" s="4" t="s">
        <v>69</v>
      </c>
      <c r="E2" s="4" t="s">
        <v>5</v>
      </c>
    </row>
    <row r="3" spans="1:5" x14ac:dyDescent="0.25">
      <c r="A3" s="4" t="s">
        <v>29</v>
      </c>
      <c r="B3" s="4" t="s">
        <v>51</v>
      </c>
      <c r="C3" s="8">
        <v>32873.68</v>
      </c>
      <c r="D3" s="4" t="s">
        <v>69</v>
      </c>
      <c r="E3" s="4" t="s">
        <v>5</v>
      </c>
    </row>
    <row r="4" spans="1:5" x14ac:dyDescent="0.25">
      <c r="A4" s="4" t="s">
        <v>30</v>
      </c>
      <c r="B4" s="4" t="s">
        <v>51</v>
      </c>
      <c r="C4" s="8">
        <v>9212.2999999999993</v>
      </c>
      <c r="D4" s="4" t="s">
        <v>69</v>
      </c>
      <c r="E4" s="4" t="s">
        <v>5</v>
      </c>
    </row>
    <row r="5" spans="1:5" x14ac:dyDescent="0.25">
      <c r="A5" s="4" t="s">
        <v>31</v>
      </c>
      <c r="B5" s="4" t="s">
        <v>51</v>
      </c>
      <c r="C5" s="8">
        <f>706870.23+5091.97</f>
        <v>711962.2</v>
      </c>
      <c r="D5" s="4" t="s">
        <v>69</v>
      </c>
      <c r="E5" s="4" t="s">
        <v>5</v>
      </c>
    </row>
    <row r="6" spans="1:5" x14ac:dyDescent="0.25">
      <c r="A6" s="4" t="s">
        <v>32</v>
      </c>
      <c r="B6" s="4" t="s">
        <v>51</v>
      </c>
      <c r="C6" s="8">
        <v>733936.07</v>
      </c>
      <c r="D6" s="4" t="s">
        <v>69</v>
      </c>
      <c r="E6" s="4" t="s">
        <v>5</v>
      </c>
    </row>
    <row r="7" spans="1:5" x14ac:dyDescent="0.25">
      <c r="A7" s="4" t="s">
        <v>33</v>
      </c>
      <c r="B7" s="4" t="s">
        <v>51</v>
      </c>
      <c r="C7" s="8">
        <v>8823.6</v>
      </c>
      <c r="D7" s="4" t="s">
        <v>69</v>
      </c>
      <c r="E7" s="4" t="s">
        <v>5</v>
      </c>
    </row>
    <row r="8" spans="1:5" x14ac:dyDescent="0.25">
      <c r="A8" s="4" t="s">
        <v>34</v>
      </c>
      <c r="B8" s="4" t="s">
        <v>51</v>
      </c>
      <c r="C8" s="8">
        <v>143445.59</v>
      </c>
      <c r="D8" s="4" t="s">
        <v>69</v>
      </c>
      <c r="E8" s="4" t="s">
        <v>5</v>
      </c>
    </row>
    <row r="9" spans="1:5" x14ac:dyDescent="0.25">
      <c r="A9" s="4" t="s">
        <v>35</v>
      </c>
      <c r="B9" s="4" t="s">
        <v>51</v>
      </c>
      <c r="C9" s="8">
        <v>63424.22</v>
      </c>
      <c r="D9" s="4" t="s">
        <v>69</v>
      </c>
      <c r="E9" s="4" t="s">
        <v>5</v>
      </c>
    </row>
    <row r="10" spans="1:5" x14ac:dyDescent="0.25">
      <c r="A10" s="4" t="s">
        <v>36</v>
      </c>
      <c r="B10" s="4" t="s">
        <v>83</v>
      </c>
      <c r="C10" s="8">
        <v>869951.62</v>
      </c>
      <c r="D10" s="4" t="s">
        <v>69</v>
      </c>
      <c r="E10" s="4" t="s">
        <v>5</v>
      </c>
    </row>
    <row r="11" spans="1:5" x14ac:dyDescent="0.25">
      <c r="A11" s="4" t="s">
        <v>37</v>
      </c>
      <c r="B11" s="4" t="s">
        <v>84</v>
      </c>
      <c r="C11" s="8">
        <v>538015.81999999995</v>
      </c>
      <c r="D11" s="4" t="s">
        <v>69</v>
      </c>
      <c r="E11" s="4" t="s">
        <v>5</v>
      </c>
    </row>
    <row r="12" spans="1:5" x14ac:dyDescent="0.25">
      <c r="A12" s="4" t="s">
        <v>38</v>
      </c>
      <c r="B12" s="4" t="s">
        <v>83</v>
      </c>
      <c r="C12" s="8">
        <v>667871.44999999995</v>
      </c>
      <c r="D12" s="4" t="s">
        <v>69</v>
      </c>
      <c r="E12" s="4" t="s">
        <v>5</v>
      </c>
    </row>
    <row r="13" spans="1:5" x14ac:dyDescent="0.25">
      <c r="A13" s="4" t="s">
        <v>39</v>
      </c>
      <c r="B13" s="4" t="s">
        <v>83</v>
      </c>
      <c r="C13" s="8">
        <v>1374809.63</v>
      </c>
      <c r="D13" s="4" t="s">
        <v>69</v>
      </c>
      <c r="E13" s="4" t="s">
        <v>5</v>
      </c>
    </row>
    <row r="14" spans="1:5" x14ac:dyDescent="0.25">
      <c r="A14" s="4" t="s">
        <v>40</v>
      </c>
      <c r="B14" s="4" t="s">
        <v>51</v>
      </c>
      <c r="C14" s="8">
        <v>111120.94</v>
      </c>
      <c r="D14" s="4" t="s">
        <v>69</v>
      </c>
      <c r="E14" s="4" t="s">
        <v>5</v>
      </c>
    </row>
    <row r="15" spans="1:5" x14ac:dyDescent="0.25">
      <c r="A15" s="4" t="s">
        <v>41</v>
      </c>
      <c r="B15" s="4" t="s">
        <v>51</v>
      </c>
      <c r="C15" s="8">
        <f>690544.6+410741.24</f>
        <v>1101285.8399999999</v>
      </c>
      <c r="D15" s="4" t="s">
        <v>69</v>
      </c>
      <c r="E15" s="4" t="s">
        <v>5</v>
      </c>
    </row>
    <row r="16" spans="1:5" x14ac:dyDescent="0.25">
      <c r="A16" s="4" t="s">
        <v>42</v>
      </c>
      <c r="B16" s="4" t="s">
        <v>51</v>
      </c>
      <c r="C16" s="8">
        <f>49624.8+5376234.44</f>
        <v>5425859.2400000002</v>
      </c>
      <c r="D16" s="4" t="s">
        <v>69</v>
      </c>
      <c r="E16" s="4" t="s">
        <v>5</v>
      </c>
    </row>
    <row r="17" spans="1:5" x14ac:dyDescent="0.25">
      <c r="A17" s="4" t="s">
        <v>43</v>
      </c>
      <c r="B17" s="4" t="s">
        <v>51</v>
      </c>
      <c r="C17" s="8">
        <v>190035.91</v>
      </c>
      <c r="D17" s="4" t="s">
        <v>69</v>
      </c>
      <c r="E17" s="4" t="s">
        <v>5</v>
      </c>
    </row>
    <row r="18" spans="1:5" x14ac:dyDescent="0.25">
      <c r="A18" s="4" t="s">
        <v>44</v>
      </c>
      <c r="B18" s="4" t="s">
        <v>51</v>
      </c>
      <c r="C18" s="8">
        <v>1542340.67</v>
      </c>
      <c r="D18" s="4" t="s">
        <v>69</v>
      </c>
      <c r="E18" s="4" t="s">
        <v>5</v>
      </c>
    </row>
    <row r="19" spans="1:5" x14ac:dyDescent="0.25">
      <c r="A19" s="4" t="s">
        <v>45</v>
      </c>
      <c r="B19" s="4" t="s">
        <v>51</v>
      </c>
      <c r="C19" s="8">
        <v>97610.06</v>
      </c>
      <c r="D19" s="4" t="s">
        <v>69</v>
      </c>
      <c r="E19" s="4" t="s">
        <v>5</v>
      </c>
    </row>
    <row r="20" spans="1:5" x14ac:dyDescent="0.25">
      <c r="A20" s="4" t="s">
        <v>46</v>
      </c>
      <c r="B20" s="4" t="s">
        <v>51</v>
      </c>
      <c r="C20" s="8">
        <v>427628.32</v>
      </c>
      <c r="D20" s="4" t="s">
        <v>69</v>
      </c>
      <c r="E20" s="4" t="s">
        <v>5</v>
      </c>
    </row>
    <row r="21" spans="1:5" x14ac:dyDescent="0.25">
      <c r="A21" s="4" t="s">
        <v>47</v>
      </c>
      <c r="B21" s="4" t="s">
        <v>51</v>
      </c>
      <c r="C21" s="8">
        <v>32196.05</v>
      </c>
      <c r="D21" s="4" t="s">
        <v>69</v>
      </c>
      <c r="E21" s="4" t="s">
        <v>5</v>
      </c>
    </row>
    <row r="22" spans="1:5" x14ac:dyDescent="0.25">
      <c r="A22" s="4" t="s">
        <v>48</v>
      </c>
      <c r="B22" s="4" t="s">
        <v>51</v>
      </c>
      <c r="C22" s="8">
        <v>2299253.59</v>
      </c>
      <c r="D22" s="4" t="s">
        <v>69</v>
      </c>
      <c r="E22" s="4" t="s">
        <v>5</v>
      </c>
    </row>
    <row r="23" spans="1:5" x14ac:dyDescent="0.25">
      <c r="A23" s="4" t="s">
        <v>49</v>
      </c>
      <c r="B23" s="4" t="s">
        <v>51</v>
      </c>
      <c r="C23" s="8">
        <f>1808002.37+3445114.27</f>
        <v>5253116.6400000006</v>
      </c>
      <c r="D23" s="4" t="s">
        <v>69</v>
      </c>
      <c r="E23" s="4" t="s">
        <v>5</v>
      </c>
    </row>
    <row r="24" spans="1:5" x14ac:dyDescent="0.25">
      <c r="A24" s="4" t="s">
        <v>50</v>
      </c>
      <c r="B24" s="4" t="s">
        <v>51</v>
      </c>
      <c r="C24" s="8">
        <v>118751.4</v>
      </c>
      <c r="D24" s="4" t="s">
        <v>69</v>
      </c>
      <c r="E24" s="4" t="s">
        <v>5</v>
      </c>
    </row>
    <row r="25" spans="1:5" x14ac:dyDescent="0.25">
      <c r="A25" s="4" t="s">
        <v>52</v>
      </c>
      <c r="B25" s="4" t="s">
        <v>51</v>
      </c>
      <c r="C25" s="8">
        <v>1794706.34</v>
      </c>
      <c r="D25" s="4" t="s">
        <v>69</v>
      </c>
      <c r="E25" s="4" t="s">
        <v>5</v>
      </c>
    </row>
    <row r="26" spans="1:5" x14ac:dyDescent="0.25">
      <c r="A26" s="4" t="s">
        <v>53</v>
      </c>
      <c r="B26" s="3" t="s">
        <v>51</v>
      </c>
      <c r="C26" s="8">
        <v>1094110.28</v>
      </c>
      <c r="D26" s="4" t="s">
        <v>69</v>
      </c>
      <c r="E26" s="4" t="s">
        <v>5</v>
      </c>
    </row>
    <row r="27" spans="1:5" x14ac:dyDescent="0.25">
      <c r="A27" s="4" t="s">
        <v>54</v>
      </c>
      <c r="B27" s="3" t="s">
        <v>51</v>
      </c>
      <c r="C27" s="8">
        <v>460439.42</v>
      </c>
      <c r="D27" s="4" t="s">
        <v>69</v>
      </c>
      <c r="E27" s="4" t="s">
        <v>5</v>
      </c>
    </row>
    <row r="28" spans="1:5" x14ac:dyDescent="0.25">
      <c r="A28" s="4" t="s">
        <v>55</v>
      </c>
      <c r="B28" s="3" t="s">
        <v>51</v>
      </c>
      <c r="C28" s="8">
        <v>724606.88</v>
      </c>
      <c r="D28" s="4" t="s">
        <v>69</v>
      </c>
      <c r="E28" s="4" t="s">
        <v>5</v>
      </c>
    </row>
    <row r="29" spans="1:5" x14ac:dyDescent="0.25">
      <c r="A29" s="4" t="s">
        <v>56</v>
      </c>
      <c r="B29" s="3" t="s">
        <v>51</v>
      </c>
      <c r="C29" s="8">
        <v>435679.2</v>
      </c>
      <c r="D29" s="4" t="s">
        <v>69</v>
      </c>
      <c r="E29" s="4" t="s">
        <v>5</v>
      </c>
    </row>
    <row r="30" spans="1:5" x14ac:dyDescent="0.25">
      <c r="A30" s="4" t="s">
        <v>57</v>
      </c>
      <c r="B30" s="3" t="s">
        <v>51</v>
      </c>
      <c r="C30" s="8">
        <v>2503102.7999999998</v>
      </c>
      <c r="D30" s="4" t="s">
        <v>69</v>
      </c>
      <c r="E30" s="4" t="s">
        <v>5</v>
      </c>
    </row>
    <row r="31" spans="1:5" x14ac:dyDescent="0.25">
      <c r="A31" s="4" t="s">
        <v>58</v>
      </c>
      <c r="B31" s="3" t="s">
        <v>51</v>
      </c>
      <c r="C31" s="8">
        <f>1555774.76+10039.56</f>
        <v>1565814.32</v>
      </c>
      <c r="D31" s="4" t="s">
        <v>69</v>
      </c>
      <c r="E31" s="4" t="s">
        <v>5</v>
      </c>
    </row>
    <row r="32" spans="1:5" x14ac:dyDescent="0.25">
      <c r="A32" s="4" t="s">
        <v>59</v>
      </c>
      <c r="B32" s="3" t="s">
        <v>51</v>
      </c>
      <c r="C32" s="8">
        <v>172064.62</v>
      </c>
      <c r="D32" s="4" t="s">
        <v>69</v>
      </c>
      <c r="E32" s="4" t="s">
        <v>5</v>
      </c>
    </row>
    <row r="33" spans="1:5" x14ac:dyDescent="0.25">
      <c r="A33" s="4" t="s">
        <v>60</v>
      </c>
      <c r="B33" s="3" t="s">
        <v>51</v>
      </c>
      <c r="C33" s="8">
        <v>126349.52</v>
      </c>
      <c r="D33" s="4" t="s">
        <v>69</v>
      </c>
      <c r="E33" s="4" t="s">
        <v>5</v>
      </c>
    </row>
    <row r="34" spans="1:5" x14ac:dyDescent="0.25">
      <c r="A34" s="4" t="s">
        <v>61</v>
      </c>
      <c r="B34" s="3" t="s">
        <v>51</v>
      </c>
      <c r="C34" s="8">
        <v>4395537.38</v>
      </c>
      <c r="D34" s="4" t="s">
        <v>69</v>
      </c>
      <c r="E34" s="4" t="s">
        <v>5</v>
      </c>
    </row>
    <row r="35" spans="1:5" x14ac:dyDescent="0.25">
      <c r="A35" s="4" t="s">
        <v>62</v>
      </c>
      <c r="B35" s="3" t="s">
        <v>51</v>
      </c>
      <c r="C35" s="8">
        <v>174562.86</v>
      </c>
      <c r="D35" s="4" t="s">
        <v>69</v>
      </c>
      <c r="E35" s="4" t="s">
        <v>5</v>
      </c>
    </row>
    <row r="36" spans="1:5" x14ac:dyDescent="0.25">
      <c r="A36" s="4" t="s">
        <v>63</v>
      </c>
      <c r="B36" s="3" t="s">
        <v>51</v>
      </c>
      <c r="C36" s="8">
        <f>1381286.95+300911.53</f>
        <v>1682198.48</v>
      </c>
      <c r="D36" s="4" t="s">
        <v>69</v>
      </c>
      <c r="E36" s="4" t="s">
        <v>5</v>
      </c>
    </row>
    <row r="37" spans="1:5" x14ac:dyDescent="0.25">
      <c r="A37" s="4" t="s">
        <v>64</v>
      </c>
      <c r="B37" s="4" t="s">
        <v>51</v>
      </c>
      <c r="C37" s="8">
        <v>207343.95</v>
      </c>
      <c r="D37" s="4" t="s">
        <v>69</v>
      </c>
      <c r="E37" s="4" t="s">
        <v>5</v>
      </c>
    </row>
    <row r="38" spans="1:5" x14ac:dyDescent="0.25">
      <c r="A38" s="4" t="s">
        <v>65</v>
      </c>
      <c r="B38" s="4" t="s">
        <v>51</v>
      </c>
      <c r="C38" s="8">
        <v>53738.400000000001</v>
      </c>
      <c r="D38" s="4" t="s">
        <v>69</v>
      </c>
      <c r="E38" s="4" t="s">
        <v>5</v>
      </c>
    </row>
    <row r="39" spans="1:5" x14ac:dyDescent="0.25">
      <c r="A39" s="4" t="s">
        <v>66</v>
      </c>
      <c r="B39" s="4" t="s">
        <v>51</v>
      </c>
      <c r="C39" s="8">
        <v>27483.599999999999</v>
      </c>
      <c r="D39" s="4" t="s">
        <v>69</v>
      </c>
      <c r="E39" s="4" t="s">
        <v>5</v>
      </c>
    </row>
    <row r="40" spans="1:5" x14ac:dyDescent="0.25">
      <c r="A40" s="4" t="s">
        <v>67</v>
      </c>
      <c r="B40" s="4" t="s">
        <v>51</v>
      </c>
      <c r="C40" s="8">
        <f>14786.4+108672.26</f>
        <v>123458.65999999999</v>
      </c>
      <c r="D40" s="4" t="s">
        <v>69</v>
      </c>
      <c r="E40" s="4" t="s">
        <v>5</v>
      </c>
    </row>
    <row r="41" spans="1:5" ht="18" customHeight="1" x14ac:dyDescent="0.25">
      <c r="A41" s="4" t="s">
        <v>68</v>
      </c>
      <c r="B41" s="4" t="s">
        <v>51</v>
      </c>
      <c r="C41" s="8">
        <v>241991.52</v>
      </c>
      <c r="D41" s="4" t="s">
        <v>69</v>
      </c>
      <c r="E41" s="4" t="s">
        <v>5</v>
      </c>
    </row>
    <row r="42" spans="1:5" x14ac:dyDescent="0.25">
      <c r="A42" s="4" t="s">
        <v>9</v>
      </c>
      <c r="B42" s="4" t="s">
        <v>83</v>
      </c>
      <c r="C42" s="11">
        <v>3422690.06</v>
      </c>
      <c r="D42" s="4" t="s">
        <v>27</v>
      </c>
      <c r="E42" s="4" t="s">
        <v>5</v>
      </c>
    </row>
    <row r="43" spans="1:5" x14ac:dyDescent="0.25">
      <c r="A43" s="4" t="s">
        <v>6</v>
      </c>
      <c r="B43" s="4" t="s">
        <v>83</v>
      </c>
      <c r="C43" s="11">
        <v>967894.58</v>
      </c>
      <c r="D43" s="4" t="s">
        <v>27</v>
      </c>
      <c r="E43" s="4" t="s">
        <v>5</v>
      </c>
    </row>
    <row r="44" spans="1:5" x14ac:dyDescent="0.25">
      <c r="A44" s="4" t="s">
        <v>10</v>
      </c>
      <c r="B44" s="4" t="s">
        <v>83</v>
      </c>
      <c r="C44" s="11">
        <v>440709.32</v>
      </c>
      <c r="D44" s="4" t="s">
        <v>27</v>
      </c>
      <c r="E44" s="4" t="s">
        <v>5</v>
      </c>
    </row>
    <row r="45" spans="1:5" x14ac:dyDescent="0.25">
      <c r="A45" s="4" t="s">
        <v>11</v>
      </c>
      <c r="B45" s="4" t="s">
        <v>83</v>
      </c>
      <c r="C45" s="11">
        <v>55526.38</v>
      </c>
      <c r="D45" s="4" t="s">
        <v>27</v>
      </c>
      <c r="E45" s="4" t="s">
        <v>5</v>
      </c>
    </row>
    <row r="46" spans="1:5" x14ac:dyDescent="0.25">
      <c r="A46" s="4" t="s">
        <v>12</v>
      </c>
      <c r="B46" s="4" t="s">
        <v>51</v>
      </c>
      <c r="C46" s="11">
        <v>35831.279999999999</v>
      </c>
      <c r="D46" s="4" t="s">
        <v>27</v>
      </c>
      <c r="E46" s="4" t="s">
        <v>5</v>
      </c>
    </row>
    <row r="47" spans="1:5" x14ac:dyDescent="0.25">
      <c r="A47" s="4" t="s">
        <v>13</v>
      </c>
      <c r="B47" s="4" t="s">
        <v>51</v>
      </c>
      <c r="C47" s="11">
        <v>24799.34</v>
      </c>
      <c r="D47" s="4" t="s">
        <v>27</v>
      </c>
      <c r="E47" s="4" t="s">
        <v>5</v>
      </c>
    </row>
    <row r="48" spans="1:5" x14ac:dyDescent="0.25">
      <c r="A48" s="4" t="s">
        <v>14</v>
      </c>
      <c r="B48" s="4" t="s">
        <v>51</v>
      </c>
      <c r="C48" s="11">
        <v>48875.94</v>
      </c>
      <c r="D48" s="4" t="s">
        <v>27</v>
      </c>
      <c r="E48" s="4" t="s">
        <v>5</v>
      </c>
    </row>
    <row r="49" spans="1:5" x14ac:dyDescent="0.25">
      <c r="A49" s="4" t="s">
        <v>15</v>
      </c>
      <c r="B49" s="4" t="s">
        <v>51</v>
      </c>
      <c r="C49" s="12">
        <v>17726.3</v>
      </c>
      <c r="D49" s="4" t="s">
        <v>27</v>
      </c>
      <c r="E49" s="4" t="s">
        <v>5</v>
      </c>
    </row>
    <row r="50" spans="1:5" x14ac:dyDescent="0.25">
      <c r="A50" s="4" t="s">
        <v>16</v>
      </c>
      <c r="B50" s="4" t="s">
        <v>51</v>
      </c>
      <c r="C50" s="11">
        <v>399972.43</v>
      </c>
      <c r="D50" s="4" t="s">
        <v>27</v>
      </c>
      <c r="E50" s="4" t="s">
        <v>5</v>
      </c>
    </row>
    <row r="51" spans="1:5" x14ac:dyDescent="0.25">
      <c r="A51" s="4" t="s">
        <v>17</v>
      </c>
      <c r="B51" s="4" t="s">
        <v>51</v>
      </c>
      <c r="C51" s="13">
        <v>1194.56</v>
      </c>
      <c r="D51" s="4" t="s">
        <v>27</v>
      </c>
      <c r="E51" s="4" t="s">
        <v>5</v>
      </c>
    </row>
    <row r="52" spans="1:5" x14ac:dyDescent="0.25">
      <c r="A52" s="4" t="s">
        <v>18</v>
      </c>
      <c r="B52" s="4" t="s">
        <v>51</v>
      </c>
      <c r="C52" s="13">
        <v>1780.33</v>
      </c>
      <c r="D52" s="4" t="s">
        <v>27</v>
      </c>
      <c r="E52" s="4" t="s">
        <v>5</v>
      </c>
    </row>
    <row r="53" spans="1:5" x14ac:dyDescent="0.25">
      <c r="A53" s="4" t="s">
        <v>19</v>
      </c>
      <c r="B53" s="4" t="s">
        <v>51</v>
      </c>
      <c r="C53" s="13">
        <v>2092.2199999999998</v>
      </c>
      <c r="D53" s="4" t="s">
        <v>27</v>
      </c>
      <c r="E53" s="4" t="s">
        <v>5</v>
      </c>
    </row>
    <row r="54" spans="1:5" x14ac:dyDescent="0.25">
      <c r="A54" s="4" t="s">
        <v>7</v>
      </c>
      <c r="B54" s="4" t="s">
        <v>51</v>
      </c>
      <c r="C54" s="13">
        <v>8307.0400000000009</v>
      </c>
      <c r="D54" s="4" t="s">
        <v>27</v>
      </c>
      <c r="E54" s="4" t="s">
        <v>5</v>
      </c>
    </row>
    <row r="55" spans="1:5" x14ac:dyDescent="0.25">
      <c r="A55" s="4" t="s">
        <v>20</v>
      </c>
      <c r="B55" s="4" t="s">
        <v>51</v>
      </c>
      <c r="C55" s="13">
        <v>10758.49</v>
      </c>
      <c r="D55" s="4" t="s">
        <v>27</v>
      </c>
      <c r="E55" s="4" t="s">
        <v>5</v>
      </c>
    </row>
    <row r="56" spans="1:5" x14ac:dyDescent="0.25">
      <c r="A56" s="4" t="s">
        <v>21</v>
      </c>
      <c r="B56" s="4" t="s">
        <v>51</v>
      </c>
      <c r="C56" s="13">
        <v>6621.06</v>
      </c>
      <c r="D56" s="4" t="s">
        <v>27</v>
      </c>
      <c r="E56" s="4" t="s">
        <v>5</v>
      </c>
    </row>
    <row r="57" spans="1:5" x14ac:dyDescent="0.25">
      <c r="A57" s="4" t="s">
        <v>22</v>
      </c>
      <c r="B57" s="4" t="s">
        <v>51</v>
      </c>
      <c r="C57" s="13">
        <v>12445.27</v>
      </c>
      <c r="D57" s="4" t="s">
        <v>27</v>
      </c>
      <c r="E57" s="4" t="s">
        <v>5</v>
      </c>
    </row>
    <row r="58" spans="1:5" x14ac:dyDescent="0.25">
      <c r="A58" s="4" t="s">
        <v>8</v>
      </c>
      <c r="B58" s="4" t="s">
        <v>51</v>
      </c>
      <c r="C58" s="13">
        <v>10676.87</v>
      </c>
      <c r="D58" s="4" t="s">
        <v>27</v>
      </c>
      <c r="E58" s="4" t="s">
        <v>5</v>
      </c>
    </row>
    <row r="59" spans="1:5" x14ac:dyDescent="0.25">
      <c r="A59" s="9" t="s">
        <v>23</v>
      </c>
      <c r="B59" s="4" t="s">
        <v>51</v>
      </c>
      <c r="C59" s="14">
        <v>9765108.6199999992</v>
      </c>
      <c r="D59" s="4" t="s">
        <v>27</v>
      </c>
      <c r="E59" s="4" t="s">
        <v>5</v>
      </c>
    </row>
    <row r="60" spans="1:5" x14ac:dyDescent="0.25">
      <c r="A60" s="10" t="s">
        <v>24</v>
      </c>
      <c r="B60" s="4" t="s">
        <v>83</v>
      </c>
      <c r="C60" s="13">
        <v>1016022.54</v>
      </c>
      <c r="D60" s="4" t="s">
        <v>27</v>
      </c>
      <c r="E60" s="4" t="s">
        <v>5</v>
      </c>
    </row>
    <row r="61" spans="1:5" ht="30" x14ac:dyDescent="0.25">
      <c r="A61" s="10" t="s">
        <v>25</v>
      </c>
      <c r="B61" s="4" t="s">
        <v>83</v>
      </c>
      <c r="C61" s="13">
        <v>3097724.99</v>
      </c>
      <c r="D61" s="4" t="s">
        <v>27</v>
      </c>
      <c r="E61" s="4" t="s">
        <v>5</v>
      </c>
    </row>
    <row r="62" spans="1:5" x14ac:dyDescent="0.25">
      <c r="A62" s="10" t="s">
        <v>26</v>
      </c>
      <c r="B62" s="4" t="s">
        <v>51</v>
      </c>
      <c r="C62" s="13">
        <v>314072.65999999997</v>
      </c>
      <c r="D62" s="4" t="s">
        <v>27</v>
      </c>
      <c r="E62" s="4" t="s">
        <v>5</v>
      </c>
    </row>
    <row r="63" spans="1:5" x14ac:dyDescent="0.25">
      <c r="A63" s="4" t="s">
        <v>70</v>
      </c>
      <c r="B63" s="3" t="s">
        <v>51</v>
      </c>
      <c r="C63" s="8">
        <v>4699156.0999999996</v>
      </c>
      <c r="D63" s="1" t="s">
        <v>82</v>
      </c>
      <c r="E63" s="4" t="s">
        <v>5</v>
      </c>
    </row>
    <row r="64" spans="1:5" x14ac:dyDescent="0.25">
      <c r="A64" s="4" t="s">
        <v>71</v>
      </c>
      <c r="B64" s="3" t="s">
        <v>51</v>
      </c>
      <c r="C64" s="8">
        <v>1160002.76</v>
      </c>
      <c r="D64" s="1" t="s">
        <v>82</v>
      </c>
      <c r="E64" s="4" t="s">
        <v>5</v>
      </c>
    </row>
    <row r="65" spans="1:5" x14ac:dyDescent="0.25">
      <c r="A65" s="4" t="s">
        <v>72</v>
      </c>
      <c r="B65" s="3" t="s">
        <v>51</v>
      </c>
      <c r="C65" s="8">
        <v>3258560.55</v>
      </c>
      <c r="D65" s="1" t="s">
        <v>82</v>
      </c>
      <c r="E65" s="4" t="s">
        <v>5</v>
      </c>
    </row>
    <row r="66" spans="1:5" x14ac:dyDescent="0.25">
      <c r="A66" s="4" t="s">
        <v>73</v>
      </c>
      <c r="B66" s="3" t="s">
        <v>51</v>
      </c>
      <c r="C66" s="8">
        <v>261059.39</v>
      </c>
      <c r="D66" s="1" t="s">
        <v>82</v>
      </c>
      <c r="E66" s="4" t="s">
        <v>5</v>
      </c>
    </row>
    <row r="67" spans="1:5" x14ac:dyDescent="0.25">
      <c r="A67" s="4" t="s">
        <v>74</v>
      </c>
      <c r="B67" s="3" t="s">
        <v>51</v>
      </c>
      <c r="C67" s="8">
        <v>9465184.2799999993</v>
      </c>
      <c r="D67" s="1" t="s">
        <v>82</v>
      </c>
      <c r="E67" s="4" t="s">
        <v>5</v>
      </c>
    </row>
    <row r="68" spans="1:5" x14ac:dyDescent="0.25">
      <c r="A68" s="4" t="s">
        <v>75</v>
      </c>
      <c r="B68" s="3" t="s">
        <v>51</v>
      </c>
      <c r="C68" s="8">
        <v>6415485.8799999999</v>
      </c>
      <c r="D68" s="1" t="s">
        <v>82</v>
      </c>
      <c r="E68" s="4" t="s">
        <v>5</v>
      </c>
    </row>
    <row r="69" spans="1:5" x14ac:dyDescent="0.25">
      <c r="A69" s="4" t="s">
        <v>76</v>
      </c>
      <c r="B69" s="3" t="s">
        <v>51</v>
      </c>
      <c r="C69" s="8">
        <v>27722299.16</v>
      </c>
      <c r="D69" s="1" t="s">
        <v>82</v>
      </c>
      <c r="E69" s="4" t="s">
        <v>5</v>
      </c>
    </row>
    <row r="70" spans="1:5" x14ac:dyDescent="0.25">
      <c r="A70" s="4" t="s">
        <v>77</v>
      </c>
      <c r="B70" s="3" t="s">
        <v>51</v>
      </c>
      <c r="C70" s="8">
        <v>148131.22</v>
      </c>
      <c r="D70" s="1" t="s">
        <v>82</v>
      </c>
      <c r="E70" s="4" t="s">
        <v>5</v>
      </c>
    </row>
    <row r="71" spans="1:5" x14ac:dyDescent="0.25">
      <c r="A71" s="4" t="s">
        <v>78</v>
      </c>
      <c r="B71" s="3" t="s">
        <v>51</v>
      </c>
      <c r="C71" s="8">
        <v>178867.07</v>
      </c>
      <c r="D71" s="1" t="s">
        <v>82</v>
      </c>
      <c r="E71" s="4" t="s">
        <v>5</v>
      </c>
    </row>
    <row r="72" spans="1:5" x14ac:dyDescent="0.25">
      <c r="A72" s="4" t="s">
        <v>79</v>
      </c>
      <c r="B72" s="3" t="s">
        <v>51</v>
      </c>
      <c r="C72" s="8">
        <v>2255352.16</v>
      </c>
      <c r="D72" s="1" t="s">
        <v>82</v>
      </c>
      <c r="E72" s="4" t="s">
        <v>5</v>
      </c>
    </row>
    <row r="73" spans="1:5" x14ac:dyDescent="0.25">
      <c r="A73" s="4" t="s">
        <v>80</v>
      </c>
      <c r="B73" s="3" t="s">
        <v>51</v>
      </c>
      <c r="C73" s="8">
        <v>4714078.4800000004</v>
      </c>
      <c r="D73" s="1" t="s">
        <v>82</v>
      </c>
      <c r="E73" s="4" t="s">
        <v>5</v>
      </c>
    </row>
    <row r="74" spans="1:5" x14ac:dyDescent="0.25">
      <c r="A74" s="4" t="s">
        <v>81</v>
      </c>
      <c r="B74" s="3" t="s">
        <v>51</v>
      </c>
      <c r="C74" s="8">
        <v>351705.25</v>
      </c>
      <c r="D74" s="1" t="s">
        <v>82</v>
      </c>
      <c r="E74" s="4" t="s">
        <v>5</v>
      </c>
    </row>
  </sheetData>
  <phoneticPr fontId="5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Карелин</dc:creator>
  <cp:lastModifiedBy>user</cp:lastModifiedBy>
  <cp:lastPrinted>2022-11-30T11:07:05Z</cp:lastPrinted>
  <dcterms:created xsi:type="dcterms:W3CDTF">2016-04-26T08:11:22Z</dcterms:created>
  <dcterms:modified xsi:type="dcterms:W3CDTF">2022-12-26T09:57:28Z</dcterms:modified>
</cp:coreProperties>
</file>